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<sst xmlns="http://schemas.openxmlformats.org/spreadsheetml/2006/main" count="93" uniqueCount="40">
  <si>
    <t>第十一期政府采购协议供货产品汇总表</t>
  </si>
  <si>
    <r>
      <rPr>
        <sz val="12"/>
        <color theme="1"/>
        <rFont val="宋体"/>
        <charset val="134"/>
      </rPr>
      <t>投标品牌： 联想     第</t>
    </r>
    <r>
      <rPr>
        <u/>
        <sz val="12"/>
        <color theme="1"/>
        <rFont val="宋体"/>
        <charset val="134"/>
      </rPr>
      <t xml:space="preserve"> 三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打印机及主要耗材、配件（含喷墨、针式、、热式、激光打印机）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</si>
  <si>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</si>
  <si>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</si>
  <si>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</si>
  <si>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</si>
  <si>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</si>
  <si>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</si>
  <si>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</si>
  <si>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</si>
  <si>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1-30台</t>
  </si>
  <si>
    <t>31-60台</t>
  </si>
  <si>
    <t>61-100台</t>
  </si>
  <si>
    <t>交货期</t>
  </si>
  <si>
    <t>优惠率</t>
  </si>
  <si>
    <t>最高限价</t>
  </si>
  <si>
    <t>联想激光打印机LJ2605D</t>
  </si>
  <si>
    <t xml:space="preserve">产品类型:A4黑白激光打印机、出纸盒容量:100页、打印分辨率:600×600dpi、打印机语言:GDI、打印速度:30页/分钟、涵盖功能:打印、环保产品:是、接口类型:USB2.0、节能产品:是、介质类型:普通纸、厚纸、铜版纸、再生纸、标签纸、信封、薄纸、进纸盒容量:250页、内存大小:32MB、双面打印:标配双面打印单元、网络打印:否、型号:LJ2605D、最大处理幅面:A4  </t>
  </si>
  <si>
    <t>√</t>
  </si>
  <si>
    <t>7个工作日</t>
  </si>
  <si>
    <t>联想激光打印机LJ2405</t>
  </si>
  <si>
    <t xml:space="preserve">打印幅面 A4打印速度 28页/分钟打印分辨率 HQ1200、600x600dpi打印语言 GDI屏幕显示 LED指示灯首页输出时间 &lt;8.5秒处理器 266MHz标准（最大）内存 32MB接口类型 Hi-Speed USB 2.0网络/WIFI打印 N/A纸张处理系统 纸张输入容量 250页（纸盒）＋1页（手动）纸张输出容量 标准：100页双面打印 手动双面打印。  随机硒鼓寿命 12000页随机墨粉容量 2600页 零售硒鼓型号/容量 LD2451/12000页零售墨粉型号/容量 LT2451/1500页; LT2451H/2600页备注 单色耗材可打印量依据ISO/IEC 19752标准测定认证信息 CCC、节能认证、环境认证、能效标识 </t>
  </si>
  <si>
    <t>联想激光打印机LJ2400PRO</t>
  </si>
  <si>
    <t>产品类型:A4黑白激光打印机、出纸盒容量:100页、打印分辨率:HQ1200，600×600dpi、打印机语言:GDI、打印速度:28页/分钟、涵盖功能:打印、环保产品:是、接口类型:USB2.0、节能产品:第十四期节能清单 CQC11701056513、介质类型:普通纸、厚纸、铜版纸、再生纸、信封、标签纸、薄纸、进纸盒容量:250页、内存大小:32MB、双面打印:否、网络打印:否</t>
  </si>
  <si>
    <t>联想激光打印机LJ2655DN</t>
  </si>
  <si>
    <t>产品类型:黑白激光打印机、出纸盒容量:100页、打印分辨率:HQ1200，600×600dpi、打印机语言:PCL6、打印速度:30页/分钟、涵盖功能:打印、环保产品:是、接口类型:USB2.0, 10/100BASE-TX 以太网、节能产品:第十四期节能清单 CQC11701056515、介质类型:普通纸、厚纸、铜版纸、再生纸、标签纸、信封、薄纸、进纸盒容量:250页、内存大小:32MB、双面打印:标配双面打印单元、网络打印:标配、、最大处理幅面:A4</t>
  </si>
  <si>
    <t>联想平推票据打印机DP518</t>
  </si>
  <si>
    <t>产品类型：A4针打、分辨率：360x360DPI、打印方式：双向/单向逻辑选距、打印头针数:24针、打印宽度：85列、打印头寿命：5亿次/针 、拷贝能力：1+6联、打印纸张：宽度  2.5英寸～11.7英寸 （单张纸）、  3英寸～10.5英寸（链式纸）、长度  2.5英寸～14.3英寸 （单张纸）、 最小5.5英寸 （链式纸）、可实现A3纸打印、可实现名片打印</t>
  </si>
  <si>
    <t>联想彩色激光打印机CS1831</t>
  </si>
  <si>
    <t>产品类型：彩色A4激光打印机、处理器：400MHZ、标准内存：64MB、打印幅面：A4、打印速度；(A4)黑白：18页/分钟、彩色：4页/分钟、打印分辨率：600*600dpi,HQ1200、打印语言：SPL-C、首页输出时间：少于14秒（黑白）/26秒(彩色）、纸张输出容量：50页</t>
  </si>
  <si>
    <t>联想激光打印机L100</t>
  </si>
  <si>
    <t>产品类型:黑白激光打印机、打印分辨率:600x600dpi、打印机语言:GDI、打印速度:A4 26页/分钟、A5 40页/分钟、涵盖功能:打印、环保产品:是、接口类型:Hi-Speed USB 2.0、节能产品:是、介质类型:普通纸,信封,胶片,标签,明信片,棉纸,再生纸,档案文件,预印纸,卡片纸、进纸盒容量:150页、内存大小:64M、双面打印:否、无线打印:否、最大处理幅面:A4、处理器：295Mhz</t>
  </si>
  <si>
    <t>联想激光打印机L100W</t>
  </si>
  <si>
    <t>产品类型:黑白激光打印机、打印分辨率:600x600dpi、打印机语言:GDI、打印速度:A4 26页/分钟、A5 40页/分钟、涵盖功能:打印、环保产品:是、接口类型:Hi-Speed USB 2.0、节能产品:是、介质类型:普通纸,信封,胶片,标签,明信片,棉纸,再生纸,档案文件,预印纸,卡片纸、进纸盒容量:150页、内存大小:64M、双面打印:否、无线打印:是、最大处理幅面:A4、处理器：295Mhz</t>
  </si>
  <si>
    <t>新增型号</t>
  </si>
  <si>
    <t>联想激光打印机LJ2405D</t>
  </si>
  <si>
    <t xml:space="preserve">产品类型:A4黑白激光打印机、出纸盒容量:100页、打印分辨率:600×600dpi、打印机语言:GDI、打印速度:28页/分钟、涵盖功能:打印、环保产品:是、接口类型:USB2.0、节能产品:是、介质类型:普通纸、厚纸、铜版纸、再生纸、标签纸、信封、薄纸、进纸盒容量:250页、内存大小:32MB、双面打印:标配双面打印单元、网络打印:否、型号:LJ2605D、最大处理幅面:A4  </t>
  </si>
  <si>
    <t>投标人（公章）：</t>
  </si>
  <si>
    <t>法人授权代表（签字）：</t>
  </si>
  <si>
    <t>日期：2020年 03 月 13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</si>
</sst>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8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9" fontId="5" fillId="0" borderId="2" xfId="0" applyNumberFormat="1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/>
    <xf numFmtId="0" fontId="3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O5" sqref="O5:Q20"/>
    </sheetView>
  </sheetViews>
  <sheetFormatPr defaultColWidth="9" defaultRowHeight="13.5"/>
  <cols>
    <col min="1" max="1" width="5" customWidth="1"/>
    <col min="2" max="2" width="5.4" customWidth="1"/>
    <col min="3" max="3" width="4.13333333333333" customWidth="1"/>
    <col min="4" max="4" width="10.1333333333333" customWidth="1"/>
    <col min="5" max="5" width="55.2666666666667" customWidth="1"/>
    <col min="6" max="7" width="3.73333333333333" customWidth="1"/>
    <col min="8" max="8" width="3.6" customWidth="1"/>
    <col min="9" max="9" width="5.13333333333333" customWidth="1"/>
    <col min="10" max="10" width="4.46666666666667" customWidth="1"/>
    <col min="11" max="11" width="5.13333333333333" customWidth="1"/>
    <col min="12" max="12" width="3.46666666666667" customWidth="1"/>
    <col min="13" max="13" width="5.73333333333333" customWidth="1"/>
    <col min="14" max="14" width="4.13333333333333" customWidth="1"/>
    <col min="15" max="15" width="6" customWidth="1"/>
    <col min="16" max="16" width="6.46666666666667" customWidth="1"/>
    <col min="17" max="17" width="7.46666666666667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14.25" spans="1:1">
      <c r="A4" s="3" t="s">
        <v>2</v>
      </c>
    </row>
    <row r="5" spans="1:17">
      <c r="A5" s="4" t="s">
        <v>3</v>
      </c>
      <c r="B5" s="5" t="s">
        <v>4</v>
      </c>
      <c r="C5" s="5" t="s">
        <v>5</v>
      </c>
      <c r="D5" s="4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6"/>
      <c r="J5" s="6" t="s">
        <v>11</v>
      </c>
      <c r="K5" s="6"/>
      <c r="L5" s="6" t="s">
        <v>12</v>
      </c>
      <c r="M5" s="6"/>
      <c r="N5" s="5" t="s">
        <v>13</v>
      </c>
      <c r="O5" s="5"/>
      <c r="P5" s="5"/>
      <c r="Q5" s="5"/>
    </row>
    <row r="6" ht="21" spans="1:17">
      <c r="A6" s="7"/>
      <c r="B6" s="5"/>
      <c r="C6" s="5"/>
      <c r="D6" s="7"/>
      <c r="E6" s="5"/>
      <c r="F6" s="5"/>
      <c r="G6" s="5"/>
      <c r="H6" s="6" t="s">
        <v>14</v>
      </c>
      <c r="I6" s="16" t="s">
        <v>15</v>
      </c>
      <c r="J6" s="6" t="s">
        <v>14</v>
      </c>
      <c r="K6" s="16" t="s">
        <v>15</v>
      </c>
      <c r="L6" s="6" t="s">
        <v>14</v>
      </c>
      <c r="M6" s="16" t="s">
        <v>15</v>
      </c>
      <c r="N6" s="5"/>
      <c r="O6" s="5"/>
      <c r="P6" s="5"/>
      <c r="Q6" s="5"/>
    </row>
    <row r="7" ht="30.95" customHeight="1" spans="1:17">
      <c r="A7" s="8"/>
      <c r="B7" s="8"/>
      <c r="C7" s="9">
        <v>1569</v>
      </c>
      <c r="D7" s="10" t="s">
        <v>16</v>
      </c>
      <c r="E7" s="10" t="s">
        <v>17</v>
      </c>
      <c r="F7" s="11" t="s">
        <v>18</v>
      </c>
      <c r="G7" s="11" t="s">
        <v>18</v>
      </c>
      <c r="H7" s="12">
        <v>0.05</v>
      </c>
      <c r="I7" s="11">
        <f t="shared" ref="I7:I16" si="0">SUM(C7-C7*H7)</f>
        <v>1490.55</v>
      </c>
      <c r="J7" s="12">
        <v>0.07</v>
      </c>
      <c r="K7" s="11">
        <f t="shared" ref="K7:K16" si="1">SUM(C7-C7*J7)</f>
        <v>1459.17</v>
      </c>
      <c r="L7" s="12">
        <v>0.1</v>
      </c>
      <c r="M7" s="11">
        <f t="shared" ref="M7:M16" si="2">SUM(C7-C7*L7)</f>
        <v>1412.1</v>
      </c>
      <c r="N7" s="10" t="s">
        <v>19</v>
      </c>
      <c r="O7" s="17"/>
      <c r="P7" s="17"/>
      <c r="Q7" s="17"/>
    </row>
    <row r="8" ht="30.95" customHeight="1" spans="1:17">
      <c r="A8" s="11"/>
      <c r="B8" s="11"/>
      <c r="C8" s="9">
        <v>1539</v>
      </c>
      <c r="D8" s="10" t="s">
        <v>20</v>
      </c>
      <c r="E8" s="13" t="s">
        <v>21</v>
      </c>
      <c r="F8" s="11" t="s">
        <v>18</v>
      </c>
      <c r="G8" s="11" t="s">
        <v>18</v>
      </c>
      <c r="H8" s="12">
        <v>0.05</v>
      </c>
      <c r="I8" s="11">
        <f t="shared" si="0"/>
        <v>1462.05</v>
      </c>
      <c r="J8" s="12">
        <v>0.07</v>
      </c>
      <c r="K8" s="11">
        <f t="shared" si="1"/>
        <v>1431.27</v>
      </c>
      <c r="L8" s="12">
        <v>0.1</v>
      </c>
      <c r="M8" s="11">
        <f t="shared" si="2"/>
        <v>1385.1</v>
      </c>
      <c r="N8" s="10"/>
      <c r="O8" s="18"/>
      <c r="P8" s="18"/>
      <c r="Q8" s="18"/>
    </row>
    <row r="9" ht="30.95" customHeight="1" spans="1:17">
      <c r="A9" s="11"/>
      <c r="B9" s="11"/>
      <c r="C9" s="9">
        <v>1488</v>
      </c>
      <c r="D9" s="10" t="s">
        <v>22</v>
      </c>
      <c r="E9" s="10" t="s">
        <v>23</v>
      </c>
      <c r="F9" s="11" t="s">
        <v>18</v>
      </c>
      <c r="G9" s="11" t="s">
        <v>18</v>
      </c>
      <c r="H9" s="12">
        <v>0.05</v>
      </c>
      <c r="I9" s="11">
        <f t="shared" si="0"/>
        <v>1413.6</v>
      </c>
      <c r="J9" s="12">
        <v>0.07</v>
      </c>
      <c r="K9" s="11">
        <f t="shared" si="1"/>
        <v>1383.84</v>
      </c>
      <c r="L9" s="12">
        <v>0.1</v>
      </c>
      <c r="M9" s="11">
        <f t="shared" si="2"/>
        <v>1339.2</v>
      </c>
      <c r="N9" s="10"/>
      <c r="O9" s="18"/>
      <c r="P9" s="18"/>
      <c r="Q9" s="18"/>
    </row>
    <row r="10" ht="30.95" customHeight="1" spans="1:17">
      <c r="A10" s="11"/>
      <c r="B10" s="11"/>
      <c r="C10" s="9">
        <v>1569</v>
      </c>
      <c r="D10" s="10" t="s">
        <v>24</v>
      </c>
      <c r="E10" s="10" t="s">
        <v>25</v>
      </c>
      <c r="F10" s="11" t="s">
        <v>18</v>
      </c>
      <c r="G10" s="11" t="s">
        <v>18</v>
      </c>
      <c r="H10" s="12">
        <v>0.05</v>
      </c>
      <c r="I10" s="11">
        <f t="shared" si="0"/>
        <v>1490.55</v>
      </c>
      <c r="J10" s="12">
        <v>0.07</v>
      </c>
      <c r="K10" s="11">
        <f t="shared" si="1"/>
        <v>1459.17</v>
      </c>
      <c r="L10" s="12">
        <v>0.1</v>
      </c>
      <c r="M10" s="11">
        <f t="shared" si="2"/>
        <v>1412.1</v>
      </c>
      <c r="N10" s="10"/>
      <c r="O10" s="18"/>
      <c r="P10" s="18"/>
      <c r="Q10" s="18"/>
    </row>
    <row r="11" ht="30.95" customHeight="1" spans="1:17">
      <c r="A11" s="11"/>
      <c r="B11" s="11"/>
      <c r="C11" s="9">
        <v>1999</v>
      </c>
      <c r="D11" s="10" t="s">
        <v>26</v>
      </c>
      <c r="E11" s="14" t="s">
        <v>27</v>
      </c>
      <c r="F11" s="11" t="s">
        <v>18</v>
      </c>
      <c r="G11" s="11" t="s">
        <v>18</v>
      </c>
      <c r="H11" s="12">
        <v>0.05</v>
      </c>
      <c r="I11" s="11">
        <f t="shared" si="0"/>
        <v>1899.05</v>
      </c>
      <c r="J11" s="12">
        <v>0.07</v>
      </c>
      <c r="K11" s="11">
        <f t="shared" si="1"/>
        <v>1859.07</v>
      </c>
      <c r="L11" s="12">
        <v>0.1</v>
      </c>
      <c r="M11" s="11">
        <f t="shared" si="2"/>
        <v>1799.1</v>
      </c>
      <c r="N11" s="10"/>
      <c r="O11" s="18"/>
      <c r="P11" s="18"/>
      <c r="Q11" s="18"/>
    </row>
    <row r="12" ht="30.95" customHeight="1" spans="1:17">
      <c r="A12" s="11"/>
      <c r="B12" s="11"/>
      <c r="C12" s="9">
        <v>2099</v>
      </c>
      <c r="D12" s="10" t="s">
        <v>28</v>
      </c>
      <c r="E12" s="10" t="s">
        <v>29</v>
      </c>
      <c r="F12" s="11" t="s">
        <v>18</v>
      </c>
      <c r="G12" s="11" t="s">
        <v>18</v>
      </c>
      <c r="H12" s="12">
        <v>0.05</v>
      </c>
      <c r="I12" s="11">
        <f t="shared" si="0"/>
        <v>1994.05</v>
      </c>
      <c r="J12" s="12">
        <v>0.07</v>
      </c>
      <c r="K12" s="11">
        <f t="shared" si="1"/>
        <v>1952.07</v>
      </c>
      <c r="L12" s="12">
        <v>0.1</v>
      </c>
      <c r="M12" s="11">
        <f t="shared" si="2"/>
        <v>1889.1</v>
      </c>
      <c r="N12" s="10"/>
      <c r="O12" s="10"/>
      <c r="P12" s="10"/>
      <c r="Q12" s="10"/>
    </row>
    <row r="13" ht="30.95" customHeight="1" spans="1:17">
      <c r="A13" s="11"/>
      <c r="B13" s="10"/>
      <c r="C13" s="9">
        <v>1399</v>
      </c>
      <c r="D13" s="10" t="s">
        <v>30</v>
      </c>
      <c r="E13" s="10" t="s">
        <v>31</v>
      </c>
      <c r="F13" s="11" t="s">
        <v>18</v>
      </c>
      <c r="G13" s="11" t="s">
        <v>18</v>
      </c>
      <c r="H13" s="12">
        <v>0.05</v>
      </c>
      <c r="I13" s="11">
        <f t="shared" si="0"/>
        <v>1329.05</v>
      </c>
      <c r="J13" s="12">
        <v>0.07</v>
      </c>
      <c r="K13" s="11">
        <f t="shared" si="1"/>
        <v>1301.07</v>
      </c>
      <c r="L13" s="12">
        <v>0.1</v>
      </c>
      <c r="M13" s="11">
        <f t="shared" si="2"/>
        <v>1259.1</v>
      </c>
      <c r="O13" s="10"/>
      <c r="P13" s="10"/>
      <c r="Q13" s="10"/>
    </row>
    <row r="14" ht="30.95" customHeight="1" spans="1:17">
      <c r="A14" s="11"/>
      <c r="B14" s="10"/>
      <c r="C14" s="9">
        <v>1499</v>
      </c>
      <c r="D14" s="10" t="s">
        <v>32</v>
      </c>
      <c r="E14" s="10" t="s">
        <v>33</v>
      </c>
      <c r="F14" s="11" t="s">
        <v>18</v>
      </c>
      <c r="G14" s="11" t="s">
        <v>18</v>
      </c>
      <c r="H14" s="12">
        <v>0.05</v>
      </c>
      <c r="I14" s="11">
        <f t="shared" si="0"/>
        <v>1424.05</v>
      </c>
      <c r="J14" s="12">
        <v>0.07</v>
      </c>
      <c r="K14" s="11">
        <f t="shared" si="1"/>
        <v>1394.07</v>
      </c>
      <c r="L14" s="12">
        <v>0.1</v>
      </c>
      <c r="M14" s="11">
        <f t="shared" si="2"/>
        <v>1349.1</v>
      </c>
      <c r="N14" s="10"/>
      <c r="O14" s="10"/>
      <c r="P14" s="10"/>
      <c r="Q14" s="10"/>
    </row>
    <row r="15" ht="30.95" customHeight="1" spans="1:17">
      <c r="A15" s="11"/>
      <c r="B15" s="10" t="s">
        <v>34</v>
      </c>
      <c r="C15" s="9">
        <v>1569</v>
      </c>
      <c r="D15" s="10" t="s">
        <v>35</v>
      </c>
      <c r="E15" s="10" t="s">
        <v>36</v>
      </c>
      <c r="F15" s="11" t="s">
        <v>18</v>
      </c>
      <c r="G15" s="11" t="s">
        <v>18</v>
      </c>
      <c r="H15" s="12">
        <v>0.05</v>
      </c>
      <c r="I15" s="11">
        <f t="shared" si="0"/>
        <v>1490.55</v>
      </c>
      <c r="J15" s="12">
        <v>0.07</v>
      </c>
      <c r="K15" s="11">
        <f t="shared" si="1"/>
        <v>1459.17</v>
      </c>
      <c r="L15" s="12">
        <v>0.1</v>
      </c>
      <c r="M15" s="11">
        <f t="shared" si="2"/>
        <v>1412.1</v>
      </c>
      <c r="N15" s="10"/>
      <c r="O15" s="10"/>
      <c r="P15" s="10"/>
      <c r="Q15" s="10"/>
    </row>
    <row r="16" ht="30.95" customHeight="1" spans="1:17">
      <c r="A16" s="11"/>
      <c r="B16" s="10"/>
      <c r="C16" s="9"/>
      <c r="D16" s="10"/>
      <c r="E16" s="10"/>
      <c r="F16" s="11" t="s">
        <v>18</v>
      </c>
      <c r="G16" s="11" t="s">
        <v>18</v>
      </c>
      <c r="H16" s="12"/>
      <c r="I16" s="11">
        <f t="shared" si="0"/>
        <v>0</v>
      </c>
      <c r="J16" s="12"/>
      <c r="K16" s="11">
        <f t="shared" si="1"/>
        <v>0</v>
      </c>
      <c r="L16" s="12"/>
      <c r="M16" s="11">
        <f t="shared" si="2"/>
        <v>0</v>
      </c>
      <c r="N16" s="10"/>
      <c r="O16" s="19"/>
      <c r="P16" s="19"/>
      <c r="Q16" s="19"/>
    </row>
    <row r="17" ht="30.95" customHeight="1" spans="1:17">
      <c r="A17" s="11"/>
      <c r="B17" s="11"/>
      <c r="C17" s="9"/>
      <c r="D17" s="10"/>
      <c r="E17" s="10"/>
      <c r="F17" s="11" t="s">
        <v>18</v>
      </c>
      <c r="G17" s="11" t="s">
        <v>18</v>
      </c>
      <c r="H17" s="12"/>
      <c r="I17" s="11">
        <f t="shared" ref="I17:I22" si="3">SUM(C17-C17*H17)</f>
        <v>0</v>
      </c>
      <c r="J17" s="12"/>
      <c r="K17" s="11">
        <f t="shared" ref="K17:K22" si="4">SUM(C17-C17*J17)</f>
        <v>0</v>
      </c>
      <c r="L17" s="12"/>
      <c r="M17" s="11">
        <f t="shared" ref="M17:M22" si="5">SUM(C17-C17*L17)</f>
        <v>0</v>
      </c>
      <c r="N17" s="10"/>
      <c r="O17" s="18"/>
      <c r="P17" s="18"/>
      <c r="Q17" s="18"/>
    </row>
    <row r="18" ht="30.95" customHeight="1" spans="1:17">
      <c r="A18" s="11"/>
      <c r="B18" s="11"/>
      <c r="C18" s="9"/>
      <c r="D18" s="10"/>
      <c r="E18" s="10"/>
      <c r="F18" s="11" t="s">
        <v>18</v>
      </c>
      <c r="G18" s="11" t="s">
        <v>18</v>
      </c>
      <c r="H18" s="12"/>
      <c r="I18" s="11">
        <f t="shared" si="3"/>
        <v>0</v>
      </c>
      <c r="J18" s="12"/>
      <c r="K18" s="11">
        <f t="shared" si="4"/>
        <v>0</v>
      </c>
      <c r="L18" s="12"/>
      <c r="M18" s="11">
        <f t="shared" si="5"/>
        <v>0</v>
      </c>
      <c r="N18" s="10"/>
      <c r="O18" s="20"/>
      <c r="P18" s="20"/>
      <c r="Q18" s="20"/>
    </row>
    <row r="19" ht="30.95" customHeight="1" spans="1:17">
      <c r="A19" s="11"/>
      <c r="B19" s="11"/>
      <c r="C19" s="9"/>
      <c r="D19" s="10"/>
      <c r="E19" s="10"/>
      <c r="F19" s="11" t="s">
        <v>18</v>
      </c>
      <c r="G19" s="11" t="s">
        <v>18</v>
      </c>
      <c r="H19" s="12"/>
      <c r="I19" s="11">
        <f t="shared" si="3"/>
        <v>0</v>
      </c>
      <c r="J19" s="12"/>
      <c r="K19" s="11">
        <f t="shared" si="4"/>
        <v>0</v>
      </c>
      <c r="L19" s="12"/>
      <c r="M19" s="11">
        <f t="shared" si="5"/>
        <v>0</v>
      </c>
      <c r="N19" s="10"/>
      <c r="O19" s="20"/>
      <c r="P19" s="20"/>
      <c r="Q19" s="20"/>
    </row>
    <row r="20" ht="30.95" customHeight="1" spans="1:17">
      <c r="A20" s="11"/>
      <c r="B20" s="11"/>
      <c r="C20" s="15"/>
      <c r="D20" s="10"/>
      <c r="E20" s="13"/>
      <c r="F20" s="11" t="s">
        <v>18</v>
      </c>
      <c r="G20" s="11" t="s">
        <v>18</v>
      </c>
      <c r="H20" s="12"/>
      <c r="I20" s="11">
        <f t="shared" si="3"/>
        <v>0</v>
      </c>
      <c r="J20" s="12"/>
      <c r="K20" s="11">
        <f t="shared" si="4"/>
        <v>0</v>
      </c>
      <c r="L20" s="12"/>
      <c r="M20" s="11">
        <f t="shared" si="5"/>
        <v>0</v>
      </c>
      <c r="N20" s="10"/>
      <c r="O20" s="10"/>
      <c r="P20" s="10"/>
      <c r="Q20" s="10"/>
    </row>
    <row r="21" ht="30.95" customHeight="1" spans="1:17">
      <c r="A21" s="11"/>
      <c r="B21" s="11"/>
      <c r="C21" s="15"/>
      <c r="D21" s="10"/>
      <c r="E21" s="13"/>
      <c r="F21" s="11" t="s">
        <v>18</v>
      </c>
      <c r="G21" s="11" t="s">
        <v>18</v>
      </c>
      <c r="H21" s="12"/>
      <c r="I21" s="11">
        <f t="shared" si="3"/>
        <v>0</v>
      </c>
      <c r="J21" s="12"/>
      <c r="K21" s="11">
        <f t="shared" si="4"/>
        <v>0</v>
      </c>
      <c r="L21" s="12"/>
      <c r="M21" s="11">
        <f t="shared" si="5"/>
        <v>0</v>
      </c>
      <c r="N21" s="10"/>
      <c r="O21" s="10"/>
      <c r="P21" s="10"/>
      <c r="Q21" s="10"/>
    </row>
    <row r="22" ht="30.95" customHeight="1" spans="1:17">
      <c r="A22" s="11"/>
      <c r="B22" s="11"/>
      <c r="C22" s="15"/>
      <c r="D22" s="10"/>
      <c r="E22" s="13"/>
      <c r="F22" s="11" t="s">
        <v>18</v>
      </c>
      <c r="G22" s="11" t="s">
        <v>18</v>
      </c>
      <c r="H22" s="12"/>
      <c r="I22" s="11">
        <f t="shared" si="3"/>
        <v>0</v>
      </c>
      <c r="J22" s="12"/>
      <c r="K22" s="11">
        <f t="shared" si="4"/>
        <v>0</v>
      </c>
      <c r="L22" s="12"/>
      <c r="M22" s="11">
        <f t="shared" si="5"/>
        <v>0</v>
      </c>
      <c r="N22" s="10"/>
      <c r="O22" s="10"/>
      <c r="P22" s="10"/>
      <c r="Q22" s="10"/>
    </row>
    <row r="23" ht="30.95" customHeight="1" spans="1:17">
      <c r="A23" s="11"/>
      <c r="B23" s="11"/>
      <c r="C23" s="15"/>
      <c r="D23" s="10"/>
      <c r="E23" s="13"/>
      <c r="F23" s="11" t="s">
        <v>18</v>
      </c>
      <c r="G23" s="11" t="s">
        <v>18</v>
      </c>
      <c r="H23" s="12"/>
      <c r="I23" s="11">
        <f t="shared" ref="I23:I31" si="6">SUM(C23-C23*H23)</f>
        <v>0</v>
      </c>
      <c r="J23" s="12"/>
      <c r="K23" s="11">
        <f t="shared" ref="K23:K31" si="7">SUM(C23-C23*J23)</f>
        <v>0</v>
      </c>
      <c r="L23" s="12"/>
      <c r="M23" s="11">
        <f t="shared" ref="M23:M31" si="8">SUM(C23-C23*L23)</f>
        <v>0</v>
      </c>
      <c r="N23" s="10"/>
      <c r="O23" s="10"/>
      <c r="P23" s="10"/>
      <c r="Q23" s="10"/>
    </row>
    <row r="24" ht="30.95" customHeight="1" spans="1:17">
      <c r="A24" s="11"/>
      <c r="B24" s="11"/>
      <c r="C24" s="15"/>
      <c r="D24" s="10"/>
      <c r="E24" s="13"/>
      <c r="F24" s="11" t="s">
        <v>18</v>
      </c>
      <c r="G24" s="11" t="s">
        <v>18</v>
      </c>
      <c r="H24" s="12"/>
      <c r="I24" s="11">
        <f t="shared" si="6"/>
        <v>0</v>
      </c>
      <c r="J24" s="12"/>
      <c r="K24" s="11">
        <f t="shared" si="7"/>
        <v>0</v>
      </c>
      <c r="L24" s="12"/>
      <c r="M24" s="11">
        <f t="shared" si="8"/>
        <v>0</v>
      </c>
      <c r="N24" s="10"/>
      <c r="O24" s="10"/>
      <c r="P24" s="10"/>
      <c r="Q24" s="10"/>
    </row>
    <row r="25" ht="30.95" customHeight="1" spans="1:17">
      <c r="A25" s="11"/>
      <c r="B25" s="11"/>
      <c r="C25" s="15"/>
      <c r="D25" s="10"/>
      <c r="E25" s="13"/>
      <c r="F25" s="11" t="s">
        <v>18</v>
      </c>
      <c r="G25" s="11" t="s">
        <v>18</v>
      </c>
      <c r="H25" s="12"/>
      <c r="I25" s="11">
        <f t="shared" si="6"/>
        <v>0</v>
      </c>
      <c r="J25" s="12"/>
      <c r="K25" s="11">
        <f t="shared" si="7"/>
        <v>0</v>
      </c>
      <c r="L25" s="12"/>
      <c r="M25" s="11">
        <f t="shared" si="8"/>
        <v>0</v>
      </c>
      <c r="N25" s="10"/>
      <c r="O25" s="10"/>
      <c r="P25" s="10"/>
      <c r="Q25" s="10"/>
    </row>
    <row r="26" ht="30.95" customHeight="1" spans="1:17">
      <c r="A26" s="11"/>
      <c r="B26" s="11"/>
      <c r="C26" s="9"/>
      <c r="D26" s="10"/>
      <c r="E26" s="10"/>
      <c r="F26" s="11" t="s">
        <v>18</v>
      </c>
      <c r="G26" s="11" t="s">
        <v>18</v>
      </c>
      <c r="H26" s="12"/>
      <c r="I26" s="11">
        <f t="shared" si="6"/>
        <v>0</v>
      </c>
      <c r="J26" s="12"/>
      <c r="K26" s="11">
        <f t="shared" si="7"/>
        <v>0</v>
      </c>
      <c r="L26" s="12"/>
      <c r="M26" s="11">
        <f t="shared" si="8"/>
        <v>0</v>
      </c>
      <c r="N26" s="10"/>
      <c r="O26" s="10"/>
      <c r="P26" s="10"/>
      <c r="Q26" s="10"/>
    </row>
    <row r="27" ht="30.95" customHeight="1" spans="1:17">
      <c r="A27" s="11"/>
      <c r="B27" s="11"/>
      <c r="C27" s="9"/>
      <c r="D27" s="10"/>
      <c r="E27" s="10"/>
      <c r="F27" s="11" t="s">
        <v>18</v>
      </c>
      <c r="G27" s="11" t="s">
        <v>18</v>
      </c>
      <c r="H27" s="12"/>
      <c r="I27" s="11">
        <f t="shared" si="6"/>
        <v>0</v>
      </c>
      <c r="J27" s="12"/>
      <c r="K27" s="11">
        <f t="shared" si="7"/>
        <v>0</v>
      </c>
      <c r="L27" s="12"/>
      <c r="M27" s="11">
        <f t="shared" si="8"/>
        <v>0</v>
      </c>
      <c r="N27" s="10"/>
      <c r="O27" s="10"/>
      <c r="P27" s="10"/>
      <c r="Q27" s="10"/>
    </row>
    <row r="28" ht="30.95" customHeight="1" spans="1:17">
      <c r="A28" s="11"/>
      <c r="B28" s="11"/>
      <c r="C28" s="9"/>
      <c r="D28" s="10"/>
      <c r="E28" s="10"/>
      <c r="F28" s="11" t="s">
        <v>18</v>
      </c>
      <c r="G28" s="11" t="s">
        <v>18</v>
      </c>
      <c r="H28" s="12"/>
      <c r="I28" s="11">
        <f t="shared" si="6"/>
        <v>0</v>
      </c>
      <c r="J28" s="12"/>
      <c r="K28" s="11">
        <f t="shared" si="7"/>
        <v>0</v>
      </c>
      <c r="L28" s="12"/>
      <c r="M28" s="11">
        <f t="shared" si="8"/>
        <v>0</v>
      </c>
      <c r="N28" s="10"/>
      <c r="O28" s="10"/>
      <c r="P28" s="10"/>
      <c r="Q28" s="10"/>
    </row>
    <row r="29" ht="30.95" customHeight="1" spans="1:17">
      <c r="A29" s="11"/>
      <c r="B29" s="11"/>
      <c r="C29" s="9"/>
      <c r="D29" s="10"/>
      <c r="E29" s="10"/>
      <c r="F29" s="11" t="s">
        <v>18</v>
      </c>
      <c r="G29" s="11" t="s">
        <v>18</v>
      </c>
      <c r="H29" s="12"/>
      <c r="I29" s="11">
        <f t="shared" si="6"/>
        <v>0</v>
      </c>
      <c r="J29" s="12"/>
      <c r="K29" s="11">
        <f t="shared" si="7"/>
        <v>0</v>
      </c>
      <c r="L29" s="12"/>
      <c r="M29" s="11">
        <f t="shared" si="8"/>
        <v>0</v>
      </c>
      <c r="N29" s="10"/>
      <c r="O29" s="10"/>
      <c r="P29" s="10"/>
      <c r="Q29" s="10"/>
    </row>
    <row r="30" ht="30.95" customHeight="1" spans="1:17">
      <c r="A30" s="11"/>
      <c r="B30" s="11"/>
      <c r="C30" s="9"/>
      <c r="D30" s="10"/>
      <c r="E30" s="10"/>
      <c r="F30" s="11" t="s">
        <v>18</v>
      </c>
      <c r="G30" s="11" t="s">
        <v>18</v>
      </c>
      <c r="H30" s="12"/>
      <c r="I30" s="11">
        <f t="shared" si="6"/>
        <v>0</v>
      </c>
      <c r="J30" s="12"/>
      <c r="K30" s="11">
        <f t="shared" si="7"/>
        <v>0</v>
      </c>
      <c r="L30" s="12"/>
      <c r="M30" s="11">
        <f t="shared" si="8"/>
        <v>0</v>
      </c>
      <c r="N30" s="10"/>
      <c r="O30" s="10"/>
      <c r="P30" s="10"/>
      <c r="Q30" s="10"/>
    </row>
    <row r="31" ht="30.95" customHeight="1" spans="1:17">
      <c r="A31" s="11"/>
      <c r="B31" s="11"/>
      <c r="C31" s="9"/>
      <c r="D31" s="10"/>
      <c r="E31" s="10"/>
      <c r="F31" s="11" t="s">
        <v>18</v>
      </c>
      <c r="G31" s="11" t="s">
        <v>18</v>
      </c>
      <c r="H31" s="12"/>
      <c r="I31" s="11">
        <f t="shared" si="6"/>
        <v>0</v>
      </c>
      <c r="J31" s="12"/>
      <c r="K31" s="11">
        <f t="shared" si="7"/>
        <v>0</v>
      </c>
      <c r="L31" s="12"/>
      <c r="M31" s="11">
        <f t="shared" si="8"/>
        <v>0</v>
      </c>
      <c r="N31" s="10"/>
      <c r="O31" s="10"/>
      <c r="P31" s="10"/>
      <c r="Q31" s="10"/>
    </row>
    <row r="33" ht="14.25" spans="5:5">
      <c r="E33" s="3" t="s">
        <v>37</v>
      </c>
    </row>
    <row r="34" ht="14.25" spans="5:5">
      <c r="E34" s="3" t="s">
        <v>38</v>
      </c>
    </row>
    <row r="35" ht="14.25" spans="5:5">
      <c r="E35" s="3" t="s">
        <v>39</v>
      </c>
    </row>
  </sheetData>
  <mergeCells count="16">
    <mergeCell ref="A1:Q1"/>
    <mergeCell ref="A3:Q3"/>
    <mergeCell ref="H5:I5"/>
    <mergeCell ref="J5:K5"/>
    <mergeCell ref="L5:M5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P5:P6"/>
    <mergeCell ref="Q5:Q6"/>
  </mergeCells>
  <pageMargins left="0.393700787401575" right="0.196850393700787" top="0.748031496062992" bottom="0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2021-04-23T06:43:31Z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7BE479F142C0436BBA39DA70AFEAF5CB</vt:lpwstr>
  </property>
  <property fmtid="{D5CDD505-2E9C-101B-9397-08002B2CF9AE}" pid="3" name="KSOProductBuildVer">
    <vt:lpwstr>2052-11.1.0.10356</vt:lpwstr>
  </property>
</Properties>
</file>